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Веремей\1 СНД УК МО\19 сессия 25.02.26\Реш. № 299 (162-нпа) изм в бюджет 2026\2 вариант\"/>
    </mc:Choice>
  </mc:AlternateContent>
  <bookViews>
    <workbookView xWindow="0" yWindow="0" windowWidth="28800" windowHeight="11130"/>
  </bookViews>
  <sheets>
    <sheet name="Приложение" sheetId="1" r:id="rId1"/>
  </sheets>
  <definedNames>
    <definedName name="_xlnm.Print_Titles" localSheetId="0">Приложение!$A:$A,Приложение!$18:$19</definedName>
  </definedNames>
  <calcPr calcId="162913" refMode="R1C1"/>
</workbook>
</file>

<file path=xl/calcChain.xml><?xml version="1.0" encoding="utf-8"?>
<calcChain xmlns="http://schemas.openxmlformats.org/spreadsheetml/2006/main">
  <c r="C43" i="1" l="1"/>
  <c r="C44" i="1" l="1"/>
  <c r="C75" i="1" l="1"/>
  <c r="C94" i="1" l="1"/>
  <c r="C84" i="1"/>
  <c r="C72" i="1"/>
  <c r="C71" i="1"/>
  <c r="C70" i="1" s="1"/>
  <c r="C68" i="1"/>
  <c r="C67" i="1" s="1"/>
  <c r="C65" i="1"/>
  <c r="C62" i="1" s="1"/>
  <c r="C60" i="1"/>
  <c r="C58" i="1"/>
  <c r="C57" i="1" s="1"/>
  <c r="C55" i="1"/>
  <c r="C53" i="1"/>
  <c r="C52" i="1" s="1"/>
  <c r="C50" i="1"/>
  <c r="C48" i="1"/>
  <c r="C41" i="1"/>
  <c r="C38" i="1"/>
  <c r="C35" i="1" s="1"/>
  <c r="C31" i="1"/>
  <c r="C25" i="1"/>
  <c r="C24" i="1" s="1"/>
  <c r="C21" i="1"/>
  <c r="C20" i="1" s="1"/>
  <c r="C19" i="1" l="1"/>
  <c r="C98" i="1" s="1"/>
</calcChain>
</file>

<file path=xl/sharedStrings.xml><?xml version="1.0" encoding="utf-8"?>
<sst xmlns="http://schemas.openxmlformats.org/spreadsheetml/2006/main" count="177" uniqueCount="175">
  <si>
    <t>Приложение 1</t>
  </si>
  <si>
    <t>и на плановый период 2027 и 2028 годов"</t>
  </si>
  <si>
    <t>Доходы  бюджета Усть-Камчатского муниципального округа на 2026 год</t>
  </si>
  <si>
    <t>тыс. рублей</t>
  </si>
  <si>
    <t>Код бюджетной классификации</t>
  </si>
  <si>
    <t>Наименование показателя</t>
  </si>
  <si>
    <t>Годовой объем</t>
  </si>
  <si>
    <t>1</t>
  </si>
  <si>
    <t>2</t>
  </si>
  <si>
    <t>3</t>
  </si>
  <si>
    <t>000 1 00 00000 00 0000000</t>
  </si>
  <si>
    <t>НАЛОГОВЫЕ И НЕНАЛОГОВЫЕ ДОХОДЫ</t>
  </si>
  <si>
    <t>000 1 01 00000 00 0000000</t>
  </si>
  <si>
    <t>НАЛОГИ НА ПРИБЫЛЬ, ДОХОДЫ</t>
  </si>
  <si>
    <t>000 1 01 01000 00 0000110</t>
  </si>
  <si>
    <t>Налог на прибыль организаций</t>
  </si>
  <si>
    <t>000 1 01 01012 02 0000110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</si>
  <si>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</si>
  <si>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000 1 01 02000 01 0000110</t>
  </si>
  <si>
    <t>Налог на доходы физических лиц</t>
  </si>
  <si>
    <t>000 1 03 00000 00 0000000</t>
  </si>
  <si>
    <t>НАЛОГИ НА ТОВАРЫ (РАБОТЫ, УСЛУГИ), РЕАЛИЗУЕМЫЕ НА ТЕРРИТОРИИ РОССИЙСКОЙ ФЕДЕРАЦИИ</t>
  </si>
  <si>
    <t>000 1 03 02000 01 0000110</t>
  </si>
  <si>
    <t>Акцизы по подакцизным товарам (продукции), производимым на территории Российской Федерации</t>
  </si>
  <si>
    <t>000 1 03 02231 01 0000110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</si>
  <si>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</si>
  <si>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</si>
  <si>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</si>
  <si>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</si>
  <si>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</si>
  <si>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</si>
  <si>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</si>
  <si>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000 1 03 03000 01 0000110</t>
  </si>
  <si>
    <t>Туристический налог</t>
  </si>
  <si>
    <t>000 1 05 00000 00 0000000</t>
  </si>
  <si>
    <t>НАЛОГИ НА СОВОКУПНЫЙ ДОХОД</t>
  </si>
  <si>
    <t>000 1 05 01000 00 0000110</t>
  </si>
  <si>
    <t>Налог, взимаемый в связи с применением упрощенной системы налогообложения</t>
  </si>
  <si>
    <t>000 1 05 03000 01 0000110</t>
  </si>
  <si>
    <t>Единый сельскохозяйственный налог</t>
  </si>
  <si>
    <t>000 1 05 04000 02 0000110</t>
  </si>
  <si>
    <t>Налог, взимаемый в связи с применением патентной системы налогообложения</t>
  </si>
  <si>
    <t>000 1 06 00000 00 0000000</t>
  </si>
  <si>
    <t>НАЛОГИ НА ИМУЩЕСТВО</t>
  </si>
  <si>
    <t>000 1 06 01000 00 0000110</t>
  </si>
  <si>
    <t>Налог на имущество физических лиц</t>
  </si>
  <si>
    <t>000 1 06 02000 02 0000110</t>
  </si>
  <si>
    <t>Налог на имущество организаций</t>
  </si>
  <si>
    <t>000 1 06 06000 00 0000110</t>
  </si>
  <si>
    <t>Земельный налог</t>
  </si>
  <si>
    <t>000 1 06 06030 00 0000110</t>
  </si>
  <si>
    <t>Земельный налог с организаций</t>
  </si>
  <si>
    <t>000 1 06 06040 00 0000110</t>
  </si>
  <si>
    <t>Земельный налог с физических лиц</t>
  </si>
  <si>
    <t>000 1 08 00000 00 0000000</t>
  </si>
  <si>
    <t>ГОСУДАРСТВЕННАЯ ПОШЛИНА</t>
  </si>
  <si>
    <t>000 1 08 03000 01 0000110</t>
  </si>
  <si>
    <t>Государственная пошлина по делам, рассматриваемым в судах общей юрисдикции, мировыми судьями</t>
  </si>
  <si>
    <t>000 1 11 00000 00 0000000</t>
  </si>
  <si>
    <t>ДОХОДЫ ОТ ИСПОЛЬЗОВАНИЯ ИМУЩЕСТВА, НАХОДЯЩЕГОСЯ В ГОСУДАРСТВЕННОЙ И МУНИЦИПАЛЬНОЙ СОБСТВЕННОСТИ</t>
  </si>
  <si>
    <t>000 1 11 05300 00 0000120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</si>
  <si>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</si>
  <si>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000 1 11 05324 14 0000120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</si>
  <si>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</si>
  <si>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000 1 11 05000 00 0000120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</si>
  <si>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</si>
  <si>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000 1 11 05012 14 0000120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</si>
  <si>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</si>
  <si>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000 1 11 05034 14 0000120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</si>
  <si>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</si>
  <si>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000 1 11 05074 14 0000120</t>
  </si>
  <si>
    <t>Доходы от сдачи в аренду имущества, составляющего казну муниципальных округов (за исключением земельных участков)</t>
  </si>
  <si>
    <t>000 1 11 09000 00 0000120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</si>
  <si>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</si>
  <si>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000 1 11 09044 14 0000120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</si>
  <si>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</si>
  <si>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000 1 13 00000 00 0000000</t>
  </si>
  <si>
    <t>ДОХОДЫ ОТ ОКАЗАНИЯ ПЛАТНЫХ УСЛУГ И КОМПЕНСАЦИИ ЗАТРАТ ГОСУДАРСТВА</t>
  </si>
  <si>
    <t>000 1 13 01000 00 0000130</t>
  </si>
  <si>
    <t>Доходы от оказания платных услуг (работ)</t>
  </si>
  <si>
    <t>000 1 13 01994 14 0000130</t>
  </si>
  <si>
    <t>Прочие доходы от оказания платных услуг (работ) получателями средств бюджетов муниципальных округов</t>
  </si>
  <si>
    <t>000 1 13 02000 00 0000130</t>
  </si>
  <si>
    <t>Доходы от компенсации затрат государства</t>
  </si>
  <si>
    <t>000 1 13 02994 14 0000130</t>
  </si>
  <si>
    <t>Прочие доходы от компенсации затрат бюджетов муниципальных округов</t>
  </si>
  <si>
    <t>000 1 14 00000 00 0000000</t>
  </si>
  <si>
    <t>ДОХОДЫ ОТ ПРОДАЖИ МАТЕРИАЛЬНЫХ И НЕМАТЕРИАЛЬНЫХ АКТИВОВ</t>
  </si>
  <si>
    <t>000 1 14 06000 00 0000430</t>
  </si>
  <si>
    <t>Доходы от продажи земельных участков, находящихся в государственной и муниципальной собственности</t>
  </si>
  <si>
    <t>000 1 14 06012 14 0000430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</si>
  <si>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</si>
  <si>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000 1 14 13000 00 0000000</t>
  </si>
  <si>
    <t>Доходы от приватизации имущества, находящегося в государственной и муниципальной собственности</t>
  </si>
  <si>
    <t>000 1 14 13040 14 0000410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</si>
  <si>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</si>
  <si>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000 1 16 00000 00 0000000</t>
  </si>
  <si>
    <t>ШТРАФЫ, САНКЦИИ, ВОЗМЕЩЕНИЕ УЩЕРБА</t>
  </si>
  <si>
    <t>000 1 16 01000 01 0000140</t>
  </si>
  <si>
    <t>Административные штрафы, установленные Кодексом Российской Федерации об административных правонарушениях</t>
  </si>
  <si>
    <t>000 1 16 07000 00 0000140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</si>
  <si>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</si>
  <si>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000 1 16 11000 01 0000140</t>
  </si>
  <si>
    <t>Платежи, уплачиваемые в целях возмещения вреда</t>
  </si>
  <si>
    <t>000 1 16 11050 01 0000140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</si>
  <si>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</si>
  <si>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000 1 17 00000 00 0000000</t>
  </si>
  <si>
    <t>ПРОЧИЕ НЕНАЛОГОВЫЕ ДОХОДЫ</t>
  </si>
  <si>
    <t>000 1 17 05000 00 0000180</t>
  </si>
  <si>
    <t>Прочие неналоговые доходы</t>
  </si>
  <si>
    <t>000 1 17 05040 14 0000180</t>
  </si>
  <si>
    <t>Прочие неналоговые доходы бюджетов муниципальных округов</t>
  </si>
  <si>
    <t>000 2 00 00000 00 0000000</t>
  </si>
  <si>
    <t>БЕЗВОЗМЕЗДНЫЕ ПОСТУПЛЕНИЯ</t>
  </si>
  <si>
    <t>000 2 02 00000 00 0000000</t>
  </si>
  <si>
    <t>БЕЗВОЗМЕЗДНЫЕ ПОСТУПЛЕНИЯ ОТ ДРУГИХ БЮДЖЕТОВ БЮДЖЕТНОЙ СИСТЕМЫ РОССИЙСКОЙ ФЕДЕРАЦИИ</t>
  </si>
  <si>
    <t>000 2 02 10000 00 0000150</t>
  </si>
  <si>
    <t>Дотации бюджетам бюджетной системы Российской Федерации</t>
  </si>
  <si>
    <t>000 2 02 15001 14 0000150</t>
  </si>
  <si>
    <t>Дотации бюджетам муниципальных округов на выравнивание бюджетной обеспеченности из бюджета субъекта Российской Федерации</t>
  </si>
  <si>
    <t>000 2 02 15002 14 0000150</t>
  </si>
  <si>
    <t>Дотации бюджетам муниципальных округов на поддержку мер по обеспечению сбалансированности бюджетов</t>
  </si>
  <si>
    <t>000 2 02 20000 00 0000150</t>
  </si>
  <si>
    <t>Субсидии бюджетам бюджетной системы Российской Федерации (межбюджетные субсидии)</t>
  </si>
  <si>
    <t>000 2 02 20216 14 0000150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</si>
  <si>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</si>
  <si>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000 2 02 20299 14 0000150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</si>
  <si>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</si>
  <si>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000 2 02 25116 14 0000150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</si>
  <si>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</si>
  <si>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000 2 02 25519 14 0000150</t>
  </si>
  <si>
    <t>Субсидии бюджетам муниципальных округов на поддержку отрасли культуры</t>
  </si>
  <si>
    <t>000 2 02 25555 14 0000150</t>
  </si>
  <si>
    <t>Субсидии бюджетам муниципальных округов на реализацию программ формирования современной городской среды</t>
  </si>
  <si>
    <t>000 2 02 25576 14 0000150</t>
  </si>
  <si>
    <t>Субсидии бюджетам муниципальных округов на обеспечение комплексного развития сельских территорий</t>
  </si>
  <si>
    <t>000 2 02 29999 14 0000150</t>
  </si>
  <si>
    <t>Прочие субсидии бюджетам муниципальных округов</t>
  </si>
  <si>
    <t>000 2 02 30000 00 0000150</t>
  </si>
  <si>
    <t>Субвенции бюджетам бюджетной системы Российской Федерации</t>
  </si>
  <si>
    <t>000 2 02 30021 14 0000150</t>
  </si>
  <si>
    <t>Субвенции бюджетам муниципальных округов на ежемесячное денежное вознаграждение за классное руководство</t>
  </si>
  <si>
    <t>000 2 02 30022 14 0000150</t>
  </si>
  <si>
    <t>Субвенции бюджетам муниципальных округов на предоставление гражданам субсидий на оплату жилого помещения и коммунальных услуг</t>
  </si>
  <si>
    <t>000 2 02 30024 14 0000150</t>
  </si>
  <si>
    <t>Субвенции бюджетам муниципальных округов на выполнение передаваемых полномочий субъектов Российской Федерации</t>
  </si>
  <si>
    <t>000 2 02 30027 14 0000150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</si>
  <si>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</si>
  <si>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000 2 02 30029 14 0000150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</si>
  <si>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</si>
  <si>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000 2 02 35118 14 0000150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</si>
  <si>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</si>
  <si>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000 2 02 35304 14 0000150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</si>
  <si>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</si>
  <si>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000 2 02 35404 14 0000150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</si>
  <si>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</si>
  <si>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000 2 02 35930 14 0000150</t>
  </si>
  <si>
    <t>Субвенции бюджетам муниципальных округов на государственную регистрацию актов гражданского состояния</t>
  </si>
  <si>
    <t>000 2 02 40000 00 0000150</t>
  </si>
  <si>
    <t>Иные межбюджетные трансферты</t>
  </si>
  <si>
    <t>000 2 02 45050 14 0000150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</si>
  <si>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</si>
  <si>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000 2 02 45179 14 0000150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</si>
  <si>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</si>
  <si>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000 2 02 45303 14 0000150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</si>
  <si>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</si>
  <si>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Всего</t>
  </si>
  <si>
    <t>от 24.12.2025 № 147-нпа</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</si>
  <si>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</si>
  <si>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000 2 02 20302 14 0000150</t>
  </si>
  <si>
    <t>и на плановый период 2027 и 2028 годов" от 24.12.2025 № 147-нпа"</t>
  </si>
  <si>
    <t>от 25.02.2026 № 162-нпа</t>
  </si>
  <si>
    <t xml:space="preserve"> "О внесении изменений в Решение  "О бюджете Усть-Камчатского муниципального округа на 2026 год</t>
  </si>
  <si>
    <t xml:space="preserve">к Решению Совета народных депутатов Усть-Камчатского муниципального округа Камчатского кая </t>
  </si>
  <si>
    <t xml:space="preserve">  "О бюджете Усть-Камчатского муниципального округа Камчатского края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</si>
</sst>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3" x14ac:knownFonts="1">
    <font>
      <sz val="8"/>
      <name val="Arial"/>
    </font>
    <font>
      <sz val="12"/>
      <color rgb="FF000000"/>
      <name val="Times New Roman"/>
    </font>
    <font>
      <b/>
      <sz val="14"/>
      <color rgb="FF000000"/>
      <name val="Times New Roman"/>
    </font>
    <font>
      <sz val="12"/>
      <color rgb="FFFF0000"/>
      <name val="Times New Roman"/>
    </font>
    <font>
      <sz val="16"/>
      <color rgb="FF000000"/>
      <name val="Times New Roman"/>
    </font>
    <font>
      <sz val="10"/>
      <color rgb="FF000000"/>
      <name val="Times New Roman"/>
    </font>
    <font>
      <b/>
      <sz val="12"/>
      <color rgb="FF000000"/>
      <name val="Times New Roman"/>
    </font>
    <font>
      <i/>
      <sz val="12"/>
      <color rgb="FF000000"/>
      <name val="Times New Roman"/>
    </font>
    <font>
      <b/>
      <sz val="12"/>
      <color rgb="FF000000"/>
      <name val="Times New Roman"/>
      <family val="1"/>
      <charset val="204"/>
    </font>
    <font>
      <sz val="12"/>
      <color rgb="FF000000"/>
      <name val="Times New Roman"/>
      <family val="1"/>
      <charset val="204"/>
    </font>
    <font>
      <sz val="8"/>
      <name val="Arial"/>
      <family val="2"/>
      <charset val="204"/>
    </font>
    <font>
      <i/>
      <sz val="12"/>
      <color rgb="FF000000"/>
      <name val="Times New Roman"/>
      <family val="1"/>
      <charset val="204"/>
    </font>
    <font>
      <i/>
      <sz val="8"/>
      <name val="Arial"/>
      <family val="2"/>
      <charset val="204"/>
    </font>
  </fonts>
  <fills count="2">
    <fill>
      <patternFill patternType="none"/>
    </fill>
    <fill>
      <patternFill patternType="gray125"/>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4">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3" fillId="0" borderId="2" xfId="0" applyFont="1" applyBorder="1" applyAlignment="1">
      <alignment horizontal="center" vertical="center" wrapText="1"/>
    </xf>
    <xf numFmtId="0" fontId="1" fillId="0" borderId="3" xfId="0" applyFont="1" applyBorder="1" applyAlignment="1">
      <alignment horizontal="right" vertical="center" wrapText="1"/>
    </xf>
    <xf numFmtId="0" fontId="4" fillId="0" borderId="1" xfId="0" applyFont="1" applyBorder="1" applyAlignment="1">
      <alignment horizontal="left"/>
    </xf>
    <xf numFmtId="0" fontId="5" fillId="0" borderId="4" xfId="0" applyFont="1" applyBorder="1" applyAlignment="1">
      <alignment horizontal="center" vertical="center"/>
    </xf>
    <xf numFmtId="0" fontId="0" fillId="0" borderId="0" xfId="0" applyAlignment="1">
      <alignment horizontal="left"/>
    </xf>
    <xf numFmtId="0" fontId="6" fillId="0" borderId="5" xfId="0" applyFont="1" applyBorder="1" applyAlignment="1">
      <alignment horizontal="center" vertical="center" wrapText="1"/>
    </xf>
    <xf numFmtId="0" fontId="7" fillId="0" borderId="6" xfId="0" applyFont="1" applyBorder="1" applyAlignment="1">
      <alignment horizontal="center" wrapText="1"/>
    </xf>
    <xf numFmtId="0" fontId="1" fillId="0" borderId="6" xfId="0" applyFont="1" applyBorder="1" applyAlignment="1">
      <alignment horizontal="center" vertical="center" wrapText="1"/>
    </xf>
    <xf numFmtId="0" fontId="6" fillId="0" borderId="4" xfId="0" applyFont="1" applyBorder="1" applyAlignment="1">
      <alignment horizontal="center" vertical="center" wrapText="1"/>
    </xf>
    <xf numFmtId="0" fontId="8" fillId="0" borderId="4" xfId="0" applyFont="1" applyBorder="1" applyAlignment="1">
      <alignment horizontal="center" vertical="center" wrapText="1"/>
    </xf>
    <xf numFmtId="0" fontId="6" fillId="0" borderId="5" xfId="0" applyFont="1" applyBorder="1" applyAlignment="1">
      <alignment horizontal="justify" vertical="top" wrapText="1"/>
    </xf>
    <xf numFmtId="164" fontId="6" fillId="0" borderId="5" xfId="0" applyNumberFormat="1" applyFont="1" applyBorder="1" applyAlignment="1">
      <alignment horizontal="right" vertical="top"/>
    </xf>
    <xf numFmtId="0" fontId="7" fillId="0" borderId="6" xfId="0" applyFont="1" applyBorder="1" applyAlignment="1">
      <alignment horizontal="justify" vertical="top" wrapText="1"/>
    </xf>
    <xf numFmtId="164" fontId="7" fillId="0" borderId="6" xfId="0" applyNumberFormat="1" applyFont="1" applyBorder="1" applyAlignment="1">
      <alignment horizontal="right" vertical="top"/>
    </xf>
    <xf numFmtId="0" fontId="1" fillId="0" borderId="6" xfId="0" applyFont="1" applyBorder="1" applyAlignment="1">
      <alignment horizontal="justify" vertical="top" wrapText="1"/>
    </xf>
    <xf numFmtId="164" fontId="1" fillId="0" borderId="6" xfId="0" applyNumberFormat="1" applyFont="1" applyBorder="1" applyAlignment="1">
      <alignment horizontal="right" vertical="top"/>
    </xf>
    <xf numFmtId="165" fontId="1" fillId="0" borderId="6" xfId="0" applyNumberFormat="1" applyFont="1" applyBorder="1" applyAlignment="1">
      <alignment horizontal="right" vertical="top"/>
    </xf>
    <xf numFmtId="165" fontId="7" fillId="0" borderId="6" xfId="0" applyNumberFormat="1" applyFont="1" applyBorder="1" applyAlignment="1">
      <alignment horizontal="right" vertical="top"/>
    </xf>
    <xf numFmtId="165" fontId="6" fillId="0" borderId="5" xfId="0" applyNumberFormat="1" applyFont="1" applyBorder="1" applyAlignment="1">
      <alignment horizontal="right" vertical="top"/>
    </xf>
    <xf numFmtId="0" fontId="6" fillId="0" borderId="4" xfId="0" applyFont="1" applyBorder="1" applyAlignment="1">
      <alignment horizontal="left" vertical="top" wrapText="1"/>
    </xf>
    <xf numFmtId="164" fontId="6" fillId="0" borderId="4" xfId="0" applyNumberFormat="1" applyFont="1" applyBorder="1" applyAlignment="1">
      <alignment horizontal="right" vertical="top"/>
    </xf>
    <xf numFmtId="0" fontId="9" fillId="0" borderId="5" xfId="0" applyFont="1" applyBorder="1" applyAlignment="1">
      <alignment horizontal="center" vertical="center" wrapText="1"/>
    </xf>
    <xf numFmtId="0" fontId="9" fillId="0" borderId="5" xfId="0" applyFont="1" applyBorder="1" applyAlignment="1">
      <alignment horizontal="justify" vertical="top" wrapText="1"/>
    </xf>
    <xf numFmtId="164" fontId="9" fillId="0" borderId="5" xfId="0" applyNumberFormat="1" applyFont="1" applyBorder="1" applyAlignment="1">
      <alignment horizontal="right" vertical="top"/>
    </xf>
    <xf numFmtId="0" fontId="10" fillId="0" borderId="0" xfId="0" applyFont="1" applyAlignment="1">
      <alignment horizontal="left"/>
    </xf>
    <xf numFmtId="0" fontId="11" fillId="0" borderId="5" xfId="0" applyFont="1" applyBorder="1" applyAlignment="1">
      <alignment horizontal="center" vertical="center" wrapText="1"/>
    </xf>
    <xf numFmtId="0" fontId="11" fillId="0" borderId="5" xfId="0" applyFont="1" applyBorder="1" applyAlignment="1">
      <alignment horizontal="justify" vertical="top" wrapText="1"/>
    </xf>
    <xf numFmtId="164" fontId="11" fillId="0" borderId="5" xfId="0" applyNumberFormat="1" applyFont="1" applyBorder="1" applyAlignment="1">
      <alignment horizontal="right" vertical="top"/>
    </xf>
    <xf numFmtId="0" fontId="12" fillId="0" borderId="0" xfId="0" applyFont="1" applyAlignment="1">
      <alignment horizontal="left"/>
    </xf>
    <xf numFmtId="0" fontId="2" fillId="0" borderId="1" xfId="0" applyFont="1" applyBorder="1" applyAlignment="1">
      <alignment horizontal="center" vertical="center" wrapText="1"/>
    </xf>
    <xf numFmtId="0" fontId="1" fillId="0" borderId="1" xfId="0" applyFont="1" applyBorder="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98"/>
  <sheetViews>
    <sheetView tabSelected="1" view="pageBreakPreview" zoomScaleNormal="100" zoomScaleSheetLayoutView="100" workbookViewId="0">
      <selection activeCell="B6" sqref="B6"/>
    </sheetView>
  </sheetViews>
  <sheetFormatPr defaultColWidth="10.5" defaultRowHeight="16.5" customHeight="1" x14ac:dyDescent="0.25"/>
  <cols>
    <col min="1" max="1" width="41" style="1" customWidth="1"/>
    <col min="2" max="2" width="145.83203125" style="1" customWidth="1"/>
    <col min="3" max="3" width="24" style="1" customWidth="1"/>
  </cols>
  <sheetData>
    <row r="1" spans="1:3" ht="15.95" customHeight="1" x14ac:dyDescent="0.25">
      <c r="C1" s="2" t="s">
        <v>0</v>
      </c>
    </row>
    <row r="2" spans="1:3" ht="15.95" customHeight="1" x14ac:dyDescent="0.25">
      <c r="B2" s="33" t="s">
        <v>173</v>
      </c>
      <c r="C2" s="33"/>
    </row>
    <row r="3" spans="1:3" ht="15.95" customHeight="1" x14ac:dyDescent="0.25">
      <c r="C3" s="2" t="s">
        <v>172</v>
      </c>
    </row>
    <row r="4" spans="1:3" ht="15.95" customHeight="1" x14ac:dyDescent="0.25">
      <c r="C4" s="2" t="s">
        <v>170</v>
      </c>
    </row>
    <row r="5" spans="1:3" ht="15.95" customHeight="1" x14ac:dyDescent="0.25">
      <c r="C5" s="2" t="s">
        <v>171</v>
      </c>
    </row>
    <row r="6" spans="1:3" ht="15.95" customHeight="1" x14ac:dyDescent="0.25">
      <c r="C6" s="2"/>
    </row>
    <row r="7" spans="1:3" ht="15.95" customHeight="1" x14ac:dyDescent="0.25">
      <c r="C7" s="2" t="s">
        <v>0</v>
      </c>
    </row>
    <row r="8" spans="1:3" ht="15.95" customHeight="1" x14ac:dyDescent="0.25">
      <c r="B8" s="33" t="s">
        <v>173</v>
      </c>
      <c r="C8" s="33"/>
    </row>
    <row r="9" spans="1:3" ht="15.95" customHeight="1" x14ac:dyDescent="0.25">
      <c r="C9" s="2" t="s">
        <v>174</v>
      </c>
    </row>
    <row r="10" spans="1:3" ht="18" customHeight="1" x14ac:dyDescent="0.25">
      <c r="C10" s="2" t="s">
        <v>1</v>
      </c>
    </row>
    <row r="11" spans="1:3" ht="18" customHeight="1" x14ac:dyDescent="0.25">
      <c r="C11" s="2" t="s">
        <v>167</v>
      </c>
    </row>
    <row r="12" spans="1:3" ht="18" customHeight="1" x14ac:dyDescent="0.25">
      <c r="C12" s="2"/>
    </row>
    <row r="13" spans="1:3" ht="15.95" customHeight="1" x14ac:dyDescent="0.25"/>
    <row r="14" spans="1:3" ht="15.95" customHeight="1" x14ac:dyDescent="0.2">
      <c r="A14" s="32" t="s">
        <v>2</v>
      </c>
      <c r="B14" s="32"/>
      <c r="C14" s="32"/>
    </row>
    <row r="15" spans="1:3" ht="15.95" customHeight="1" x14ac:dyDescent="0.25"/>
    <row r="16" spans="1:3" ht="15.95" customHeight="1" x14ac:dyDescent="0.2">
      <c r="A16" s="3"/>
      <c r="B16" s="3"/>
      <c r="C16" s="4" t="s">
        <v>3</v>
      </c>
    </row>
    <row r="17" spans="1:3" s="5" customFormat="1" ht="20.25" x14ac:dyDescent="0.3">
      <c r="A17" s="12" t="s">
        <v>4</v>
      </c>
      <c r="B17" s="12" t="s">
        <v>5</v>
      </c>
      <c r="C17" s="12" t="s">
        <v>6</v>
      </c>
    </row>
    <row r="18" spans="1:3" s="5" customFormat="1" ht="20.25" x14ac:dyDescent="0.3">
      <c r="A18" s="6" t="s">
        <v>7</v>
      </c>
      <c r="B18" s="6" t="s">
        <v>8</v>
      </c>
      <c r="C18" s="6" t="s">
        <v>9</v>
      </c>
    </row>
    <row r="19" spans="1:3" s="7" customFormat="1" ht="15.75" x14ac:dyDescent="0.2">
      <c r="A19" s="8" t="s">
        <v>10</v>
      </c>
      <c r="B19" s="13" t="s">
        <v>11</v>
      </c>
      <c r="C19" s="14">
        <f>C20+C24+C31+C35+C41+C43+C52+C57+C62+C67</f>
        <v>836505.95699999994</v>
      </c>
    </row>
    <row r="20" spans="1:3" s="7" customFormat="1" ht="15.75" x14ac:dyDescent="0.2">
      <c r="A20" s="8" t="s">
        <v>12</v>
      </c>
      <c r="B20" s="13" t="s">
        <v>13</v>
      </c>
      <c r="C20" s="14">
        <f>C21+C23</f>
        <v>624444</v>
      </c>
    </row>
    <row r="21" spans="1:3" s="7" customFormat="1" ht="15.75" x14ac:dyDescent="0.25">
      <c r="A21" s="9" t="s">
        <v>14</v>
      </c>
      <c r="B21" s="15" t="s">
        <v>15</v>
      </c>
      <c r="C21" s="16">
        <f>C22</f>
        <v>10150</v>
      </c>
    </row>
    <row r="22" spans="1:3" s="7" customFormat="1" ht="80.25" customHeight="1" x14ac:dyDescent="0.2">
      <c r="A22" s="10" t="s">
        <v>16</v>
      </c>
      <c r="B22" s="17" t="s">
        <v>17</v>
      </c>
      <c r="C22" s="18">
        <v>10150</v>
      </c>
    </row>
    <row r="23" spans="1:3" s="7" customFormat="1" ht="15.75" x14ac:dyDescent="0.2">
      <c r="A23" s="10" t="s">
        <v>18</v>
      </c>
      <c r="B23" s="17" t="s">
        <v>19</v>
      </c>
      <c r="C23" s="18">
        <v>614294</v>
      </c>
    </row>
    <row r="24" spans="1:3" s="7" customFormat="1" ht="15.75" customHeight="1" x14ac:dyDescent="0.2">
      <c r="A24" s="8" t="s">
        <v>20</v>
      </c>
      <c r="B24" s="13" t="s">
        <v>21</v>
      </c>
      <c r="C24" s="14">
        <f>C25+C30</f>
        <v>14384.1</v>
      </c>
    </row>
    <row r="25" spans="1:3" s="7" customFormat="1" ht="18" customHeight="1" x14ac:dyDescent="0.25">
      <c r="A25" s="9" t="s">
        <v>22</v>
      </c>
      <c r="B25" s="15" t="s">
        <v>23</v>
      </c>
      <c r="C25" s="16">
        <f>C26+C27+C28+C29</f>
        <v>14201.1</v>
      </c>
    </row>
    <row r="26" spans="1:3" s="7" customFormat="1" ht="63" customHeight="1" x14ac:dyDescent="0.2">
      <c r="A26" s="10" t="s">
        <v>24</v>
      </c>
      <c r="B26" s="17" t="s">
        <v>25</v>
      </c>
      <c r="C26" s="18">
        <v>7431</v>
      </c>
    </row>
    <row r="27" spans="1:3" s="7" customFormat="1" ht="64.5" customHeight="1" x14ac:dyDescent="0.2">
      <c r="A27" s="10" t="s">
        <v>26</v>
      </c>
      <c r="B27" s="17" t="s">
        <v>27</v>
      </c>
      <c r="C27" s="19">
        <v>36.299999999999997</v>
      </c>
    </row>
    <row r="28" spans="1:3" s="7" customFormat="1" ht="65.25" customHeight="1" x14ac:dyDescent="0.2">
      <c r="A28" s="10" t="s">
        <v>28</v>
      </c>
      <c r="B28" s="17" t="s">
        <v>29</v>
      </c>
      <c r="C28" s="18">
        <v>7187.8</v>
      </c>
    </row>
    <row r="29" spans="1:3" s="7" customFormat="1" ht="66" customHeight="1" x14ac:dyDescent="0.2">
      <c r="A29" s="10" t="s">
        <v>30</v>
      </c>
      <c r="B29" s="17" t="s">
        <v>31</v>
      </c>
      <c r="C29" s="19">
        <v>-454</v>
      </c>
    </row>
    <row r="30" spans="1:3" s="7" customFormat="1" ht="15.75" x14ac:dyDescent="0.2">
      <c r="A30" s="10" t="s">
        <v>32</v>
      </c>
      <c r="B30" s="17" t="s">
        <v>33</v>
      </c>
      <c r="C30" s="19">
        <v>183</v>
      </c>
    </row>
    <row r="31" spans="1:3" s="7" customFormat="1" ht="15.75" x14ac:dyDescent="0.2">
      <c r="A31" s="8" t="s">
        <v>34</v>
      </c>
      <c r="B31" s="13" t="s">
        <v>35</v>
      </c>
      <c r="C31" s="14">
        <f>C32+C33+C34</f>
        <v>124982</v>
      </c>
    </row>
    <row r="32" spans="1:3" s="7" customFormat="1" ht="16.5" customHeight="1" x14ac:dyDescent="0.2">
      <c r="A32" s="10" t="s">
        <v>36</v>
      </c>
      <c r="B32" s="17" t="s">
        <v>37</v>
      </c>
      <c r="C32" s="18">
        <v>32031</v>
      </c>
    </row>
    <row r="33" spans="1:3" s="7" customFormat="1" ht="15.75" x14ac:dyDescent="0.2">
      <c r="A33" s="10" t="s">
        <v>38</v>
      </c>
      <c r="B33" s="17" t="s">
        <v>39</v>
      </c>
      <c r="C33" s="18">
        <v>89500</v>
      </c>
    </row>
    <row r="34" spans="1:3" s="7" customFormat="1" ht="15.75" x14ac:dyDescent="0.2">
      <c r="A34" s="10" t="s">
        <v>40</v>
      </c>
      <c r="B34" s="17" t="s">
        <v>41</v>
      </c>
      <c r="C34" s="18">
        <v>3451</v>
      </c>
    </row>
    <row r="35" spans="1:3" s="7" customFormat="1" ht="15.75" x14ac:dyDescent="0.2">
      <c r="A35" s="8" t="s">
        <v>42</v>
      </c>
      <c r="B35" s="13" t="s">
        <v>43</v>
      </c>
      <c r="C35" s="14">
        <f>C36+C37+C38</f>
        <v>21025</v>
      </c>
    </row>
    <row r="36" spans="1:3" s="7" customFormat="1" ht="15.75" x14ac:dyDescent="0.2">
      <c r="A36" s="10" t="s">
        <v>44</v>
      </c>
      <c r="B36" s="17" t="s">
        <v>45</v>
      </c>
      <c r="C36" s="18">
        <v>5725</v>
      </c>
    </row>
    <row r="37" spans="1:3" s="7" customFormat="1" ht="15.75" x14ac:dyDescent="0.2">
      <c r="A37" s="10" t="s">
        <v>46</v>
      </c>
      <c r="B37" s="17" t="s">
        <v>47</v>
      </c>
      <c r="C37" s="18">
        <v>12750</v>
      </c>
    </row>
    <row r="38" spans="1:3" s="7" customFormat="1" ht="15.75" x14ac:dyDescent="0.25">
      <c r="A38" s="9" t="s">
        <v>48</v>
      </c>
      <c r="B38" s="15" t="s">
        <v>49</v>
      </c>
      <c r="C38" s="16">
        <f>C39+C40</f>
        <v>2550</v>
      </c>
    </row>
    <row r="39" spans="1:3" s="7" customFormat="1" ht="15.75" x14ac:dyDescent="0.2">
      <c r="A39" s="10" t="s">
        <v>50</v>
      </c>
      <c r="B39" s="17" t="s">
        <v>51</v>
      </c>
      <c r="C39" s="18">
        <v>2200</v>
      </c>
    </row>
    <row r="40" spans="1:3" s="7" customFormat="1" ht="15.75" x14ac:dyDescent="0.2">
      <c r="A40" s="10" t="s">
        <v>52</v>
      </c>
      <c r="B40" s="17" t="s">
        <v>53</v>
      </c>
      <c r="C40" s="19">
        <v>350</v>
      </c>
    </row>
    <row r="41" spans="1:3" s="7" customFormat="1" ht="15.75" x14ac:dyDescent="0.2">
      <c r="A41" s="8" t="s">
        <v>54</v>
      </c>
      <c r="B41" s="13" t="s">
        <v>55</v>
      </c>
      <c r="C41" s="14">
        <f>C42</f>
        <v>10757</v>
      </c>
    </row>
    <row r="42" spans="1:3" s="7" customFormat="1" ht="15.75" customHeight="1" x14ac:dyDescent="0.2">
      <c r="A42" s="10" t="s">
        <v>56</v>
      </c>
      <c r="B42" s="17" t="s">
        <v>57</v>
      </c>
      <c r="C42" s="18">
        <v>10757</v>
      </c>
    </row>
    <row r="43" spans="1:3" s="7" customFormat="1" ht="31.5" x14ac:dyDescent="0.2">
      <c r="A43" s="8" t="s">
        <v>58</v>
      </c>
      <c r="B43" s="13" t="s">
        <v>59</v>
      </c>
      <c r="C43" s="14">
        <f>C44+C50</f>
        <v>30353.894</v>
      </c>
    </row>
    <row r="44" spans="1:3" s="31" customFormat="1" ht="48.75" customHeight="1" x14ac:dyDescent="0.2">
      <c r="A44" s="28" t="s">
        <v>64</v>
      </c>
      <c r="B44" s="29" t="s">
        <v>65</v>
      </c>
      <c r="C44" s="30">
        <f>C45+C46+C47+C48</f>
        <v>17088.86</v>
      </c>
    </row>
    <row r="45" spans="1:3" s="27" customFormat="1" ht="48" customHeight="1" x14ac:dyDescent="0.2">
      <c r="A45" s="24" t="s">
        <v>66</v>
      </c>
      <c r="B45" s="25" t="s">
        <v>67</v>
      </c>
      <c r="C45" s="26">
        <v>5498.69</v>
      </c>
    </row>
    <row r="46" spans="1:3" s="27" customFormat="1" ht="33" customHeight="1" x14ac:dyDescent="0.2">
      <c r="A46" s="24" t="s">
        <v>68</v>
      </c>
      <c r="B46" s="25" t="s">
        <v>69</v>
      </c>
      <c r="C46" s="26">
        <v>5258.52</v>
      </c>
    </row>
    <row r="47" spans="1:3" s="27" customFormat="1" ht="16.5" customHeight="1" x14ac:dyDescent="0.2">
      <c r="A47" s="24" t="s">
        <v>70</v>
      </c>
      <c r="B47" s="25" t="s">
        <v>71</v>
      </c>
      <c r="C47" s="26">
        <v>6319.65</v>
      </c>
    </row>
    <row r="48" spans="1:3" s="7" customFormat="1" ht="31.5" x14ac:dyDescent="0.25">
      <c r="A48" s="9" t="s">
        <v>60</v>
      </c>
      <c r="B48" s="15" t="s">
        <v>61</v>
      </c>
      <c r="C48" s="20">
        <f>C49</f>
        <v>12</v>
      </c>
    </row>
    <row r="49" spans="1:3" s="7" customFormat="1" ht="46.5" customHeight="1" x14ac:dyDescent="0.2">
      <c r="A49" s="10" t="s">
        <v>62</v>
      </c>
      <c r="B49" s="17" t="s">
        <v>63</v>
      </c>
      <c r="C49" s="19">
        <v>12</v>
      </c>
    </row>
    <row r="50" spans="1:3" s="7" customFormat="1" ht="47.25" customHeight="1" x14ac:dyDescent="0.25">
      <c r="A50" s="9" t="s">
        <v>72</v>
      </c>
      <c r="B50" s="15" t="s">
        <v>73</v>
      </c>
      <c r="C50" s="16">
        <f>C51</f>
        <v>13265.034</v>
      </c>
    </row>
    <row r="51" spans="1:3" s="7" customFormat="1" ht="49.5" customHeight="1" x14ac:dyDescent="0.2">
      <c r="A51" s="10" t="s">
        <v>74</v>
      </c>
      <c r="B51" s="17" t="s">
        <v>75</v>
      </c>
      <c r="C51" s="18">
        <v>13265.034</v>
      </c>
    </row>
    <row r="52" spans="1:3" s="7" customFormat="1" ht="15" customHeight="1" x14ac:dyDescent="0.2">
      <c r="A52" s="8" t="s">
        <v>76</v>
      </c>
      <c r="B52" s="13" t="s">
        <v>77</v>
      </c>
      <c r="C52" s="14">
        <f>C53+C55</f>
        <v>6395.9719999999998</v>
      </c>
    </row>
    <row r="53" spans="1:3" s="7" customFormat="1" ht="15.75" x14ac:dyDescent="0.25">
      <c r="A53" s="9" t="s">
        <v>78</v>
      </c>
      <c r="B53" s="15" t="s">
        <v>79</v>
      </c>
      <c r="C53" s="20">
        <f>C54</f>
        <v>300</v>
      </c>
    </row>
    <row r="54" spans="1:3" s="7" customFormat="1" ht="15.75" customHeight="1" x14ac:dyDescent="0.2">
      <c r="A54" s="10" t="s">
        <v>80</v>
      </c>
      <c r="B54" s="17" t="s">
        <v>81</v>
      </c>
      <c r="C54" s="19">
        <v>300</v>
      </c>
    </row>
    <row r="55" spans="1:3" s="7" customFormat="1" ht="15.75" x14ac:dyDescent="0.25">
      <c r="A55" s="9" t="s">
        <v>82</v>
      </c>
      <c r="B55" s="15" t="s">
        <v>83</v>
      </c>
      <c r="C55" s="16">
        <f>C56</f>
        <v>6095.9719999999998</v>
      </c>
    </row>
    <row r="56" spans="1:3" s="7" customFormat="1" ht="15.75" x14ac:dyDescent="0.2">
      <c r="A56" s="10" t="s">
        <v>84</v>
      </c>
      <c r="B56" s="17" t="s">
        <v>85</v>
      </c>
      <c r="C56" s="18">
        <v>6095.9719999999998</v>
      </c>
    </row>
    <row r="57" spans="1:3" s="7" customFormat="1" ht="15.75" customHeight="1" x14ac:dyDescent="0.2">
      <c r="A57" s="8" t="s">
        <v>86</v>
      </c>
      <c r="B57" s="13" t="s">
        <v>87</v>
      </c>
      <c r="C57" s="14">
        <f>C58+C60</f>
        <v>1917.1579999999999</v>
      </c>
    </row>
    <row r="58" spans="1:3" s="7" customFormat="1" ht="18" customHeight="1" x14ac:dyDescent="0.25">
      <c r="A58" s="9" t="s">
        <v>88</v>
      </c>
      <c r="B58" s="15" t="s">
        <v>89</v>
      </c>
      <c r="C58" s="20">
        <f>C59</f>
        <v>400</v>
      </c>
    </row>
    <row r="59" spans="1:3" s="7" customFormat="1" ht="32.25" customHeight="1" x14ac:dyDescent="0.2">
      <c r="A59" s="10" t="s">
        <v>90</v>
      </c>
      <c r="B59" s="17" t="s">
        <v>91</v>
      </c>
      <c r="C59" s="19">
        <v>400</v>
      </c>
    </row>
    <row r="60" spans="1:3" s="7" customFormat="1" ht="18" customHeight="1" x14ac:dyDescent="0.25">
      <c r="A60" s="9" t="s">
        <v>92</v>
      </c>
      <c r="B60" s="15" t="s">
        <v>93</v>
      </c>
      <c r="C60" s="16">
        <f>C61</f>
        <v>1517.1579999999999</v>
      </c>
    </row>
    <row r="61" spans="1:3" s="7" customFormat="1" ht="33" customHeight="1" x14ac:dyDescent="0.2">
      <c r="A61" s="10" t="s">
        <v>94</v>
      </c>
      <c r="B61" s="17" t="s">
        <v>95</v>
      </c>
      <c r="C61" s="18">
        <v>1517.1579999999999</v>
      </c>
    </row>
    <row r="62" spans="1:3" s="7" customFormat="1" ht="15.75" x14ac:dyDescent="0.2">
      <c r="A62" s="8" t="s">
        <v>96</v>
      </c>
      <c r="B62" s="13" t="s">
        <v>97</v>
      </c>
      <c r="C62" s="14">
        <f>C63+C64+C65</f>
        <v>2146.8330000000001</v>
      </c>
    </row>
    <row r="63" spans="1:3" s="7" customFormat="1" ht="18.75" customHeight="1" x14ac:dyDescent="0.2">
      <c r="A63" s="10" t="s">
        <v>98</v>
      </c>
      <c r="B63" s="17" t="s">
        <v>99</v>
      </c>
      <c r="C63" s="19">
        <v>357.24299999999999</v>
      </c>
    </row>
    <row r="64" spans="1:3" s="7" customFormat="1" ht="66" customHeight="1" x14ac:dyDescent="0.2">
      <c r="A64" s="10" t="s">
        <v>100</v>
      </c>
      <c r="B64" s="17" t="s">
        <v>101</v>
      </c>
      <c r="C64" s="19">
        <v>40</v>
      </c>
    </row>
    <row r="65" spans="1:3" s="7" customFormat="1" ht="15.75" x14ac:dyDescent="0.25">
      <c r="A65" s="9" t="s">
        <v>102</v>
      </c>
      <c r="B65" s="15" t="s">
        <v>103</v>
      </c>
      <c r="C65" s="16">
        <f>C66</f>
        <v>1749.59</v>
      </c>
    </row>
    <row r="66" spans="1:3" s="7" customFormat="1" ht="95.25" customHeight="1" x14ac:dyDescent="0.2">
      <c r="A66" s="10" t="s">
        <v>104</v>
      </c>
      <c r="B66" s="17" t="s">
        <v>105</v>
      </c>
      <c r="C66" s="18">
        <v>1749.59</v>
      </c>
    </row>
    <row r="67" spans="1:3" s="7" customFormat="1" ht="15.75" x14ac:dyDescent="0.2">
      <c r="A67" s="8" t="s">
        <v>106</v>
      </c>
      <c r="B67" s="13" t="s">
        <v>107</v>
      </c>
      <c r="C67" s="21">
        <f>C68</f>
        <v>100</v>
      </c>
    </row>
    <row r="68" spans="1:3" s="7" customFormat="1" ht="15.75" x14ac:dyDescent="0.25">
      <c r="A68" s="9" t="s">
        <v>108</v>
      </c>
      <c r="B68" s="15" t="s">
        <v>109</v>
      </c>
      <c r="C68" s="20">
        <f>C69</f>
        <v>100</v>
      </c>
    </row>
    <row r="69" spans="1:3" s="7" customFormat="1" ht="15.75" x14ac:dyDescent="0.2">
      <c r="A69" s="10" t="s">
        <v>110</v>
      </c>
      <c r="B69" s="17" t="s">
        <v>111</v>
      </c>
      <c r="C69" s="19">
        <v>100</v>
      </c>
    </row>
    <row r="70" spans="1:3" s="7" customFormat="1" ht="15.75" x14ac:dyDescent="0.2">
      <c r="A70" s="8" t="s">
        <v>112</v>
      </c>
      <c r="B70" s="13" t="s">
        <v>113</v>
      </c>
      <c r="C70" s="14">
        <f>C71</f>
        <v>2125519.1187199997</v>
      </c>
    </row>
    <row r="71" spans="1:3" s="7" customFormat="1" ht="31.5" x14ac:dyDescent="0.2">
      <c r="A71" s="8" t="s">
        <v>114</v>
      </c>
      <c r="B71" s="13" t="s">
        <v>115</v>
      </c>
      <c r="C71" s="14">
        <f>C72+C75+C84+C94</f>
        <v>2125519.1187199997</v>
      </c>
    </row>
    <row r="72" spans="1:3" s="7" customFormat="1" ht="15.75" x14ac:dyDescent="0.25">
      <c r="A72" s="9" t="s">
        <v>116</v>
      </c>
      <c r="B72" s="15" t="s">
        <v>117</v>
      </c>
      <c r="C72" s="16">
        <f>C73+C74</f>
        <v>353842.46600000001</v>
      </c>
    </row>
    <row r="73" spans="1:3" s="7" customFormat="1" ht="31.5" x14ac:dyDescent="0.2">
      <c r="A73" s="10" t="s">
        <v>118</v>
      </c>
      <c r="B73" s="17" t="s">
        <v>119</v>
      </c>
      <c r="C73" s="18">
        <v>291818</v>
      </c>
    </row>
    <row r="74" spans="1:3" s="7" customFormat="1" ht="15" customHeight="1" x14ac:dyDescent="0.2">
      <c r="A74" s="10" t="s">
        <v>120</v>
      </c>
      <c r="B74" s="17" t="s">
        <v>121</v>
      </c>
      <c r="C74" s="18">
        <v>62024.466</v>
      </c>
    </row>
    <row r="75" spans="1:3" s="7" customFormat="1" ht="15.75" customHeight="1" x14ac:dyDescent="0.25">
      <c r="A75" s="9" t="s">
        <v>122</v>
      </c>
      <c r="B75" s="15" t="s">
        <v>123</v>
      </c>
      <c r="C75" s="16">
        <f>C76+C77+C79+C80+C81+C82+C83+C78</f>
        <v>891813.86126999999</v>
      </c>
    </row>
    <row r="76" spans="1:3" s="7" customFormat="1" ht="48.75" customHeight="1" x14ac:dyDescent="0.2">
      <c r="A76" s="10" t="s">
        <v>124</v>
      </c>
      <c r="B76" s="17" t="s">
        <v>125</v>
      </c>
      <c r="C76" s="18">
        <v>25000</v>
      </c>
    </row>
    <row r="77" spans="1:3" s="7" customFormat="1" ht="65.25" customHeight="1" x14ac:dyDescent="0.2">
      <c r="A77" s="10" t="s">
        <v>126</v>
      </c>
      <c r="B77" s="17" t="s">
        <v>127</v>
      </c>
      <c r="C77" s="18">
        <v>35064.9</v>
      </c>
    </row>
    <row r="78" spans="1:3" s="7" customFormat="1" ht="48.75" customHeight="1" x14ac:dyDescent="0.2">
      <c r="A78" s="10" t="s">
        <v>169</v>
      </c>
      <c r="B78" s="17" t="s">
        <v>168</v>
      </c>
      <c r="C78" s="18">
        <v>150000</v>
      </c>
    </row>
    <row r="79" spans="1:3" s="7" customFormat="1" ht="33.75" customHeight="1" x14ac:dyDescent="0.2">
      <c r="A79" s="10" t="s">
        <v>128</v>
      </c>
      <c r="B79" s="17" t="s">
        <v>129</v>
      </c>
      <c r="C79" s="18">
        <v>37066.724589999998</v>
      </c>
    </row>
    <row r="80" spans="1:3" s="7" customFormat="1" ht="15.75" x14ac:dyDescent="0.2">
      <c r="A80" s="10" t="s">
        <v>130</v>
      </c>
      <c r="B80" s="17" t="s">
        <v>131</v>
      </c>
      <c r="C80" s="18">
        <v>2303.7373699999998</v>
      </c>
    </row>
    <row r="81" spans="1:3" s="7" customFormat="1" ht="15.75" customHeight="1" x14ac:dyDescent="0.2">
      <c r="A81" s="10" t="s">
        <v>132</v>
      </c>
      <c r="B81" s="17" t="s">
        <v>133</v>
      </c>
      <c r="C81" s="18">
        <v>4313.6471499999998</v>
      </c>
    </row>
    <row r="82" spans="1:3" s="7" customFormat="1" ht="16.5" customHeight="1" x14ac:dyDescent="0.2">
      <c r="A82" s="10" t="s">
        <v>134</v>
      </c>
      <c r="B82" s="17" t="s">
        <v>135</v>
      </c>
      <c r="C82" s="18">
        <v>124413.5325</v>
      </c>
    </row>
    <row r="83" spans="1:3" s="7" customFormat="1" ht="15.75" x14ac:dyDescent="0.2">
      <c r="A83" s="10" t="s">
        <v>136</v>
      </c>
      <c r="B83" s="17" t="s">
        <v>137</v>
      </c>
      <c r="C83" s="18">
        <v>513651.31965999998</v>
      </c>
    </row>
    <row r="84" spans="1:3" s="7" customFormat="1" ht="15.75" x14ac:dyDescent="0.25">
      <c r="A84" s="9" t="s">
        <v>138</v>
      </c>
      <c r="B84" s="15" t="s">
        <v>139</v>
      </c>
      <c r="C84" s="16">
        <f>C85+C86+C87+C88+C89+C90+C91+C92+C93</f>
        <v>846402.59344999993</v>
      </c>
    </row>
    <row r="85" spans="1:3" s="7" customFormat="1" ht="17.25" customHeight="1" x14ac:dyDescent="0.2">
      <c r="A85" s="10" t="s">
        <v>140</v>
      </c>
      <c r="B85" s="17" t="s">
        <v>141</v>
      </c>
      <c r="C85" s="18">
        <v>3087</v>
      </c>
    </row>
    <row r="86" spans="1:3" s="7" customFormat="1" ht="31.5" x14ac:dyDescent="0.2">
      <c r="A86" s="10" t="s">
        <v>142</v>
      </c>
      <c r="B86" s="17" t="s">
        <v>143</v>
      </c>
      <c r="C86" s="18">
        <v>16229.1</v>
      </c>
    </row>
    <row r="87" spans="1:3" s="7" customFormat="1" ht="17.25" customHeight="1" x14ac:dyDescent="0.2">
      <c r="A87" s="10" t="s">
        <v>144</v>
      </c>
      <c r="B87" s="17" t="s">
        <v>145</v>
      </c>
      <c r="C87" s="18">
        <v>747571.6</v>
      </c>
    </row>
    <row r="88" spans="1:3" s="7" customFormat="1" ht="32.25" customHeight="1" x14ac:dyDescent="0.2">
      <c r="A88" s="10" t="s">
        <v>146</v>
      </c>
      <c r="B88" s="17" t="s">
        <v>147</v>
      </c>
      <c r="C88" s="18">
        <v>53078</v>
      </c>
    </row>
    <row r="89" spans="1:3" s="7" customFormat="1" ht="49.5" customHeight="1" x14ac:dyDescent="0.2">
      <c r="A89" s="10" t="s">
        <v>148</v>
      </c>
      <c r="B89" s="17" t="s">
        <v>149</v>
      </c>
      <c r="C89" s="18">
        <v>6678</v>
      </c>
    </row>
    <row r="90" spans="1:3" s="7" customFormat="1" ht="33.75" customHeight="1" x14ac:dyDescent="0.2">
      <c r="A90" s="10" t="s">
        <v>150</v>
      </c>
      <c r="B90" s="17" t="s">
        <v>151</v>
      </c>
      <c r="C90" s="18">
        <v>1120.2</v>
      </c>
    </row>
    <row r="91" spans="1:3" s="7" customFormat="1" ht="33" customHeight="1" x14ac:dyDescent="0.2">
      <c r="A91" s="10" t="s">
        <v>152</v>
      </c>
      <c r="B91" s="17" t="s">
        <v>153</v>
      </c>
      <c r="C91" s="18">
        <v>9166.9316500000004</v>
      </c>
    </row>
    <row r="92" spans="1:3" s="7" customFormat="1" ht="33.75" customHeight="1" x14ac:dyDescent="0.2">
      <c r="A92" s="10" t="s">
        <v>154</v>
      </c>
      <c r="B92" s="17" t="s">
        <v>155</v>
      </c>
      <c r="C92" s="18">
        <v>6162.8717999999999</v>
      </c>
    </row>
    <row r="93" spans="1:3" s="7" customFormat="1" ht="18" customHeight="1" x14ac:dyDescent="0.2">
      <c r="A93" s="10" t="s">
        <v>156</v>
      </c>
      <c r="B93" s="17" t="s">
        <v>157</v>
      </c>
      <c r="C93" s="18">
        <v>3308.89</v>
      </c>
    </row>
    <row r="94" spans="1:3" s="7" customFormat="1" ht="15.75" x14ac:dyDescent="0.25">
      <c r="A94" s="9" t="s">
        <v>158</v>
      </c>
      <c r="B94" s="15" t="s">
        <v>159</v>
      </c>
      <c r="C94" s="16">
        <f>C95+C96+C97</f>
        <v>33460.198000000004</v>
      </c>
    </row>
    <row r="95" spans="1:3" s="7" customFormat="1" ht="81.75" customHeight="1" x14ac:dyDescent="0.2">
      <c r="A95" s="10" t="s">
        <v>160</v>
      </c>
      <c r="B95" s="17" t="s">
        <v>161</v>
      </c>
      <c r="C95" s="19">
        <v>812.44799999999998</v>
      </c>
    </row>
    <row r="96" spans="1:3" s="7" customFormat="1" ht="49.5" customHeight="1" x14ac:dyDescent="0.2">
      <c r="A96" s="10" t="s">
        <v>162</v>
      </c>
      <c r="B96" s="17" t="s">
        <v>163</v>
      </c>
      <c r="C96" s="18">
        <v>2649.6590000000001</v>
      </c>
    </row>
    <row r="97" spans="1:3" s="7" customFormat="1" ht="67.5" customHeight="1" x14ac:dyDescent="0.2">
      <c r="A97" s="10" t="s">
        <v>164</v>
      </c>
      <c r="B97" s="17" t="s">
        <v>165</v>
      </c>
      <c r="C97" s="18">
        <v>29998.091</v>
      </c>
    </row>
    <row r="98" spans="1:3" s="7" customFormat="1" ht="15.75" x14ac:dyDescent="0.2">
      <c r="A98" s="11"/>
      <c r="B98" s="22" t="s">
        <v>166</v>
      </c>
      <c r="C98" s="23">
        <f>C19+C70</f>
        <v>2962025.0757199996</v>
      </c>
    </row>
  </sheetData>
  <mergeCells count="3">
    <mergeCell ref="A14:C14"/>
    <mergeCell ref="B2:C2"/>
    <mergeCell ref="B8:C8"/>
  </mergeCells>
  <pageMargins left="0.39370078740157499" right="0.39370078740157499" top="0.39370078740157499" bottom="0.39370078740157499" header="0" footer="0"/>
  <pageSetup paperSize="9" scale="5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cp:lastPrinted>2026-02-25T23:12:07Z</cp:lastPrinted>
  <dcterms:modified xsi:type="dcterms:W3CDTF">2026-02-25T23:24:31Z</dcterms:modified>
</cp:coreProperties>
</file>